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CB476BC6-AFDF-4BB2-B543-3FCE0E2245D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7" i="3" l="1"/>
  <c r="O63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<sst xmlns="http://schemas.openxmlformats.org/spreadsheetml/2006/main" count="37" uniqueCount="37">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</sst>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7" totalsRowCount="1" headerRowDxfId="32" dataDxfId="31" totalsRowDxfId="30">
  <autoFilter ref="A1:O636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7"/>
  <sheetViews>
    <sheetView rightToLeft="1" tabSelected="1" zoomScale="140" zoomScaleNormal="140" workbookViewId="0">
      <pane ySplit="1" topLeftCell="A628" activePane="bottomLeft" state="frozen"/>
      <selection activeCell="B1" sqref="B1"/>
      <selection pane="bottomLeft" activeCell="E637" sqref="E63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>
        <v>14020303</v>
      </c>
      <c r="B633" s="10">
        <v>12408</v>
      </c>
      <c r="C633" s="1">
        <v>1245</v>
      </c>
      <c r="D633" s="1">
        <v>358</v>
      </c>
      <c r="E633" s="1">
        <v>35.5</v>
      </c>
      <c r="F633" s="1">
        <v>28.9</v>
      </c>
      <c r="G633" s="13"/>
      <c r="H633" s="14"/>
      <c r="I633" s="1">
        <v>32</v>
      </c>
      <c r="J633" s="1">
        <v>-133</v>
      </c>
    </row>
    <row r="634" spans="1:15">
      <c r="A634" s="8">
        <v>14020306</v>
      </c>
      <c r="B634" s="10">
        <v>11278</v>
      </c>
      <c r="C634" s="1">
        <v>807</v>
      </c>
      <c r="D634" s="1">
        <v>609</v>
      </c>
      <c r="E634" s="1">
        <v>30.9</v>
      </c>
      <c r="F634" s="1">
        <v>27</v>
      </c>
      <c r="G634" s="13"/>
      <c r="H634" s="14"/>
      <c r="I634" s="1">
        <v>-109</v>
      </c>
      <c r="J634" s="1">
        <v>-1336</v>
      </c>
    </row>
    <row r="635" spans="1:15">
      <c r="A635" s="8">
        <v>14020307</v>
      </c>
      <c r="B635" s="10">
        <v>10532</v>
      </c>
      <c r="C635" s="1">
        <v>819</v>
      </c>
      <c r="D635" s="1">
        <v>1142</v>
      </c>
      <c r="E635" s="1">
        <v>28.5</v>
      </c>
      <c r="F635" s="1">
        <v>37</v>
      </c>
      <c r="G635" s="13"/>
      <c r="H635" s="14"/>
      <c r="I635" s="1">
        <v>0.9</v>
      </c>
      <c r="J635" s="1">
        <v>-2021</v>
      </c>
    </row>
    <row r="636" spans="1:15">
      <c r="A636" s="8">
        <v>14020308</v>
      </c>
      <c r="B636" s="10">
        <v>7746</v>
      </c>
      <c r="C636" s="1">
        <v>1140</v>
      </c>
      <c r="D636" s="1">
        <v>278</v>
      </c>
      <c r="E636" s="1">
        <v>30.7</v>
      </c>
      <c r="F636" s="1">
        <v>28.4</v>
      </c>
      <c r="G636" s="13"/>
      <c r="H636" s="14"/>
      <c r="I636" s="1">
        <v>9</v>
      </c>
      <c r="J636" s="1">
        <v>55</v>
      </c>
    </row>
    <row r="637" spans="1:15">
      <c r="A637" s="8" t="s">
        <v>2</v>
      </c>
      <c r="H637" s="1"/>
      <c r="J637" s="10">
        <f>SUBTOTAL(109,Table2[ورود و خروج سهام])</f>
        <v>-156348</v>
      </c>
      <c r="O637" s="4">
        <f>SUBTOTAL(109,Table2[سال اخیر])</f>
        <v>-123785</v>
      </c>
    </row>
  </sheetData>
  <phoneticPr fontId="3" type="noConversion"/>
  <conditionalFormatting sqref="C223:C618 C620:C636">
    <cfRule type="cellIs" dxfId="56" priority="18" operator="greaterThan">
      <formula>0</formula>
    </cfRule>
  </conditionalFormatting>
  <conditionalFormatting sqref="D223:D618 D620:D636">
    <cfRule type="cellIs" dxfId="55" priority="17" operator="greaterThan">
      <formula>0</formula>
    </cfRule>
  </conditionalFormatting>
  <conditionalFormatting sqref="E223:E618 E620:E636">
    <cfRule type="cellIs" dxfId="54" priority="24" operator="greaterThan">
      <formula>0</formula>
    </cfRule>
  </conditionalFormatting>
  <conditionalFormatting sqref="F223:F618 F620:F636">
    <cfRule type="cellIs" dxfId="53" priority="23" operator="greaterThan">
      <formula>0</formula>
    </cfRule>
  </conditionalFormatting>
  <conditionalFormatting sqref="G1:G250">
    <cfRule type="cellIs" dxfId="52" priority="1185" operator="lessThan">
      <formula>0</formula>
    </cfRule>
    <cfRule type="cellIs" dxfId="51" priority="1186" operator="greaterThan">
      <formula>0</formula>
    </cfRule>
  </conditionalFormatting>
  <conditionalFormatting sqref="G638:G1048576">
    <cfRule type="cellIs" dxfId="50" priority="1205" operator="lessThan">
      <formula>0</formula>
    </cfRule>
    <cfRule type="cellIs" dxfId="49" priority="1206" operator="greaterThan">
      <formula>0</formula>
    </cfRule>
  </conditionalFormatting>
  <conditionalFormatting sqref="I223">
    <cfRule type="cellIs" dxfId="48" priority="1196" operator="lessThan">
      <formula>0</formula>
    </cfRule>
  </conditionalFormatting>
  <conditionalFormatting sqref="I325:I618 I620:I636">
    <cfRule type="cellIs" dxfId="47" priority="21" operator="lessThan">
      <formula>0</formula>
    </cfRule>
    <cfRule type="cellIs" dxfId="46" priority="22" operator="greaterThan">
      <formula>0</formula>
    </cfRule>
  </conditionalFormatting>
  <conditionalFormatting sqref="I223:J324">
    <cfRule type="cellIs" dxfId="45" priority="724" operator="greaterThan">
      <formula>0</formula>
    </cfRule>
  </conditionalFormatting>
  <conditionalFormatting sqref="I224:J324">
    <cfRule type="cellIs" dxfId="44" priority="723" operator="lessThan">
      <formula>0</formula>
    </cfRule>
  </conditionalFormatting>
  <conditionalFormatting sqref="J223">
    <cfRule type="cellIs" dxfId="43" priority="1195" operator="lessThan">
      <formula>0</formula>
    </cfRule>
  </conditionalFormatting>
  <conditionalFormatting sqref="J325:J618 J620:J637">
    <cfRule type="cellIs" dxfId="42" priority="19" operator="lessThan">
      <formula>0</formula>
    </cfRule>
    <cfRule type="cellIs" dxfId="41" priority="20" operator="greaterThan">
      <formula>0</formula>
    </cfRule>
  </conditionalFormatting>
  <conditionalFormatting sqref="C619">
    <cfRule type="cellIs" dxfId="40" priority="2" operator="greaterThan">
      <formula>0</formula>
    </cfRule>
  </conditionalFormatting>
  <conditionalFormatting sqref="D619">
    <cfRule type="cellIs" dxfId="39" priority="1" operator="greaterThan">
      <formula>0</formula>
    </cfRule>
  </conditionalFormatting>
  <conditionalFormatting sqref="E619">
    <cfRule type="cellIs" dxfId="38" priority="8" operator="greaterThan">
      <formula>0</formula>
    </cfRule>
  </conditionalFormatting>
  <conditionalFormatting sqref="F619">
    <cfRule type="cellIs" dxfId="37" priority="7" operator="greaterThan">
      <formula>0</formula>
    </cfRule>
  </conditionalFormatting>
  <conditionalFormatting sqref="I619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19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2023-05-29T12:12:57Z</dcterms:modified>
</cp:coreProperties>
</file>